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@QHP\CERTIFICATION\2017\Planning\Finalized Application Development\ProposalTech\QDP CCSB\Appendix and Attachments\"/>
    </mc:Choice>
  </mc:AlternateContent>
  <bookViews>
    <workbookView xWindow="0" yWindow="0" windowWidth="21570" windowHeight="7560"/>
  </bookViews>
  <sheets>
    <sheet name="D3 - OE4 Estimated Media Spend" sheetId="1" r:id="rId1"/>
  </sheets>
  <externalReferences>
    <externalReference r:id="rId2"/>
  </externalReferences>
  <definedNames>
    <definedName name="_Order1" hidden="1">255</definedName>
    <definedName name="_Order2" hidden="1">255</definedName>
    <definedName name="ClientName">[1]Header!$B$5</definedName>
    <definedName name="CopayAdjIndex">[1]Print!$S$25</definedName>
    <definedName name="GPCIIndex">[1]Print!$S$14</definedName>
    <definedName name="IPCostTrend">[1]Header!$D$19</definedName>
    <definedName name="IPReimbType">[1]Print!$T$71</definedName>
    <definedName name="IPUtilTrend">[1]Header!$D$24</definedName>
    <definedName name="MCType">[1]Print!$S$9</definedName>
    <definedName name="MSAUtilIndex">[1]Print!$S$22</definedName>
    <definedName name="OPCostTrend">[1]Header!$D$20</definedName>
    <definedName name="OPReimbType">[1]Print!$T$72</definedName>
    <definedName name="OPUtilTrend">[1]Header!$D$25</definedName>
    <definedName name="PhyCostTrend">[1]Header!$D$21</definedName>
    <definedName name="PhyUtilTrend">[1]Header!$D$26</definedName>
    <definedName name="PTAdjustment">[1]PhysOthr!$S$3</definedName>
    <definedName name="UtilMgmtIndex">[1]Print!$S$17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8" i="1" l="1"/>
  <c r="N18" i="1"/>
  <c r="M18" i="1"/>
  <c r="L18" i="1"/>
  <c r="K18" i="1"/>
  <c r="J18" i="1"/>
  <c r="I18" i="1"/>
  <c r="H18" i="1"/>
  <c r="G18" i="1"/>
  <c r="F18" i="1"/>
  <c r="E18" i="1"/>
  <c r="D18" i="1"/>
  <c r="C18" i="1"/>
  <c r="O17" i="1"/>
  <c r="O16" i="1"/>
  <c r="O15" i="1"/>
  <c r="O14" i="1"/>
  <c r="O13" i="1"/>
  <c r="O12" i="1"/>
  <c r="O11" i="1"/>
  <c r="O10" i="1"/>
  <c r="O9" i="1"/>
  <c r="O8" i="1"/>
  <c r="O7" i="1"/>
  <c r="O6" i="1"/>
</calcChain>
</file>

<file path=xl/sharedStrings.xml><?xml version="1.0" encoding="utf-8"?>
<sst xmlns="http://schemas.openxmlformats.org/spreadsheetml/2006/main" count="30" uniqueCount="29">
  <si>
    <t>California Health Benefit Exchange
QDP Certification Application for Plan Year 2017
Covered California for Small Business
Attachment D1 - OE 4 Estimated Media Spend by Market Area</t>
  </si>
  <si>
    <t>APPLICANT NAME</t>
  </si>
  <si>
    <t xml:space="preserve">OE4 Estimated Media Spend by Designated Market Area </t>
  </si>
  <si>
    <t>Media/Market</t>
  </si>
  <si>
    <t>Los Angeles
DMA</t>
  </si>
  <si>
    <t>Sacramento - Stockton Modesto
DMA</t>
  </si>
  <si>
    <t>San Francisco-Oakland San Jose
DMA</t>
  </si>
  <si>
    <t>San Diego
DMA</t>
  </si>
  <si>
    <t>Santa Barbara-Santa Maria-San Luis Obispo DMA</t>
  </si>
  <si>
    <t>Palm Springs
DMA</t>
  </si>
  <si>
    <t>Fresno -Visalia
DMA</t>
  </si>
  <si>
    <t>Eureka
DMA</t>
  </si>
  <si>
    <t>Monterey
DMA</t>
  </si>
  <si>
    <t>Bakersfield
DMA</t>
  </si>
  <si>
    <t>Chico-Redding
DMA</t>
  </si>
  <si>
    <t>El Centro
DMA</t>
  </si>
  <si>
    <t>Total</t>
  </si>
  <si>
    <t>Television</t>
  </si>
  <si>
    <t xml:space="preserve">Radio </t>
  </si>
  <si>
    <t>Out-of-Home</t>
  </si>
  <si>
    <t>Print (Newsprint, Magazine, Freestanding)</t>
  </si>
  <si>
    <t xml:space="preserve">Direct Mail </t>
  </si>
  <si>
    <t>Shared Mail</t>
  </si>
  <si>
    <t>Search Engine Marketing</t>
  </si>
  <si>
    <t>Digital (display, video, mobile, radio)</t>
  </si>
  <si>
    <t>Social media</t>
  </si>
  <si>
    <t>E-mail marketing</t>
  </si>
  <si>
    <t>Other - Community Events</t>
  </si>
  <si>
    <t>Other - Lead Purchasing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</si>
</sst>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9B9CA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wrapText="1"/>
    </xf>
    <xf numFmtId="0" fontId="0" fillId="0" borderId="0" xfId="0" applyAlignment="1">
      <alignment wrapText="1"/>
    </xf>
    <xf numFmtId="0" fontId="3" fillId="0" borderId="10" xfId="0" applyFont="1" applyBorder="1" applyAlignment="1">
      <alignment horizontal="left"/>
    </xf>
    <xf numFmtId="44" fontId="0" fillId="3" borderId="10" xfId="1" applyFont="1" applyFill="1" applyBorder="1"/>
    <xf numFmtId="44" fontId="0" fillId="3" borderId="11" xfId="1" applyFont="1" applyFill="1" applyBorder="1"/>
    <xf numFmtId="44" fontId="3" fillId="3" borderId="6" xfId="1" applyFont="1" applyFill="1" applyBorder="1"/>
    <xf numFmtId="0" fontId="3" fillId="3" borderId="10" xfId="0" applyFont="1" applyFill="1" applyBorder="1" applyAlignment="1">
      <alignment horizontal="left"/>
    </xf>
    <xf numFmtId="44" fontId="0" fillId="3" borderId="4" xfId="1" applyFont="1" applyFill="1" applyBorder="1"/>
    <xf numFmtId="44" fontId="3" fillId="3" borderId="10" xfId="1" applyFont="1" applyFill="1" applyBorder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HUNT001\Local%20Settings\Temp\wzbbaa\PWC%20pricing%20model%202011%2008.21.2012%20-%20Standard%20Plans%20round%2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 &amp; Trend"/>
      <sheetName val="SBC Comparisons"/>
      <sheetName val="Comparisons"/>
      <sheetName val="Results"/>
      <sheetName val="Platinum-Coinsurance Plan"/>
      <sheetName val="Platinum-Copay Plan"/>
      <sheetName val="Gold-Coinsurance Plan"/>
      <sheetName val="Gold-Copay Plan"/>
      <sheetName val="Silver-Coinsurance Plan"/>
      <sheetName val="Silver Coins Plan-100%-150% FPL"/>
      <sheetName val="Silver Coins Plan-150%-200% FPL"/>
      <sheetName val="Silver Coins Plan-200%-250% FPL"/>
      <sheetName val="Silver-Copay Plan"/>
      <sheetName val="Silver Copay Plan 100%-150% FPL"/>
      <sheetName val="Silver Copay Plan 150%-200% FPL"/>
      <sheetName val="Silver Copay Plan 200%-250% FPL"/>
      <sheetName val="Silver-HSA Plan"/>
      <sheetName val="Bronze-Coinsurance Plan"/>
      <sheetName val="Bronze-Copay Plan"/>
      <sheetName val="Bronze-HSA Plan"/>
      <sheetName val="Catastrophic Plan"/>
      <sheetName val="Limits"/>
      <sheetName val="coredata"/>
      <sheetName val="MemInput"/>
      <sheetName val="Memfx2"/>
      <sheetName val="Memfx"/>
      <sheetName val="MemInfo"/>
      <sheetName val="MemDistUsed"/>
      <sheetName val="MemData"/>
      <sheetName val="lists"/>
      <sheetName val="Print"/>
      <sheetName val="Header"/>
      <sheetName val="PMPM"/>
      <sheetName val="Location"/>
      <sheetName val="Hosp$"/>
      <sheetName val="HospUtil"/>
      <sheetName val="Phys$"/>
      <sheetName val="PhysOthrUtil"/>
      <sheetName val="Rx"/>
      <sheetName val="AllocCalc"/>
      <sheetName val="PrimCare"/>
      <sheetName val="RxData"/>
      <sheetName val="Defaults"/>
      <sheetName val="Inputs"/>
      <sheetName val="PhysOthrAdjUtil"/>
      <sheetName val="OPAdjUtil"/>
      <sheetName val="IPAdjUtil"/>
      <sheetName val="GPCIPop"/>
      <sheetName val="GPCI"/>
      <sheetName val="IP"/>
      <sheetName val="OP"/>
      <sheetName val="PhysOthr"/>
      <sheetName val="PhyData"/>
      <sheetName val="MSAfx-Util"/>
      <sheetName val="Statefx-util"/>
      <sheetName val="FacChg"/>
      <sheetName val="CopayAdj"/>
    </sheetNames>
    <sheetDataSet>
      <sheetData sheetId="0"/>
      <sheetData sheetId="1"/>
      <sheetData sheetId="2">
        <row r="1">
          <cell r="D1">
            <v>0.88511065463763483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S9">
            <v>2</v>
          </cell>
        </row>
        <row r="14">
          <cell r="S14">
            <v>1</v>
          </cell>
        </row>
        <row r="17">
          <cell r="S17">
            <v>2</v>
          </cell>
        </row>
        <row r="22">
          <cell r="S22">
            <v>1</v>
          </cell>
        </row>
        <row r="25">
          <cell r="S25" t="b">
            <v>1</v>
          </cell>
        </row>
        <row r="71">
          <cell r="T71">
            <v>1</v>
          </cell>
        </row>
        <row r="72">
          <cell r="T72">
            <v>1</v>
          </cell>
        </row>
      </sheetData>
      <sheetData sheetId="31">
        <row r="5">
          <cell r="B5" t="str">
            <v>CA HBEX Standard Plan pricing</v>
          </cell>
        </row>
        <row r="19">
          <cell r="D19">
            <v>0.08</v>
          </cell>
        </row>
        <row r="20">
          <cell r="D20">
            <v>0.08</v>
          </cell>
        </row>
        <row r="21">
          <cell r="D21">
            <v>0.04</v>
          </cell>
        </row>
        <row r="24">
          <cell r="D24">
            <v>0</v>
          </cell>
        </row>
        <row r="25">
          <cell r="D25">
            <v>1.4999999999999999E-2</v>
          </cell>
        </row>
        <row r="26">
          <cell r="D26">
            <v>0.02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S3">
            <v>1.750263823670354</v>
          </cell>
        </row>
      </sheetData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V19"/>
  <sheetViews>
    <sheetView tabSelected="1" view="pageLayout" zoomScaleNormal="60" workbookViewId="0">
      <selection activeCell="E1" sqref="E1"/>
    </sheetView>
  </sheetViews>
  <sheetFormatPr defaultColWidth="8.85546875" defaultRowHeight="15" x14ac:dyDescent="0.25"/>
  <cols>
    <col min="2" max="2" width="29.28515625" customWidth="1"/>
    <col min="3" max="14" width="20.7109375" customWidth="1"/>
    <col min="15" max="15" width="19" customWidth="1"/>
  </cols>
  <sheetData>
    <row r="1" spans="1:22" ht="73.5" customHeight="1" x14ac:dyDescent="0.25">
      <c r="A1" s="1" t="s">
        <v>0</v>
      </c>
      <c r="B1" s="2"/>
      <c r="C1" s="2"/>
      <c r="D1" s="2"/>
    </row>
    <row r="3" spans="1:22" ht="32.25" customHeight="1" x14ac:dyDescent="0.25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</row>
    <row r="4" spans="1:22" ht="22.5" customHeight="1" x14ac:dyDescent="0.25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8"/>
    </row>
    <row r="5" spans="1:22" ht="60" customHeight="1" x14ac:dyDescent="0.25">
      <c r="A5" s="9" t="s">
        <v>3</v>
      </c>
      <c r="B5" s="9"/>
      <c r="C5" s="10" t="s">
        <v>4</v>
      </c>
      <c r="D5" s="10" t="s">
        <v>5</v>
      </c>
      <c r="E5" s="10" t="s">
        <v>6</v>
      </c>
      <c r="F5" s="10" t="s">
        <v>7</v>
      </c>
      <c r="G5" s="10" t="s">
        <v>8</v>
      </c>
      <c r="H5" s="10" t="s">
        <v>9</v>
      </c>
      <c r="I5" s="10" t="s">
        <v>10</v>
      </c>
      <c r="J5" s="10" t="s">
        <v>11</v>
      </c>
      <c r="K5" s="10" t="s">
        <v>12</v>
      </c>
      <c r="L5" s="10" t="s">
        <v>13</v>
      </c>
      <c r="M5" s="10" t="s">
        <v>14</v>
      </c>
      <c r="N5" s="11" t="s">
        <v>15</v>
      </c>
      <c r="O5" s="12" t="s">
        <v>16</v>
      </c>
      <c r="P5" s="13"/>
      <c r="Q5" s="13"/>
      <c r="R5" s="13"/>
      <c r="S5" s="13"/>
      <c r="T5" s="13"/>
      <c r="U5" s="13"/>
      <c r="V5" s="13"/>
    </row>
    <row r="6" spans="1:22" x14ac:dyDescent="0.25">
      <c r="A6" s="14" t="s">
        <v>17</v>
      </c>
      <c r="B6" s="1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17">
        <f>SUM(C6:N6)</f>
        <v>0</v>
      </c>
    </row>
    <row r="7" spans="1:22" x14ac:dyDescent="0.25">
      <c r="A7" s="14" t="s">
        <v>18</v>
      </c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6"/>
      <c r="O7" s="17">
        <f t="shared" ref="O7:O18" si="0">SUM(C7:N7)</f>
        <v>0</v>
      </c>
    </row>
    <row r="8" spans="1:22" x14ac:dyDescent="0.25">
      <c r="A8" s="14" t="s">
        <v>19</v>
      </c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6"/>
      <c r="O8" s="17">
        <f t="shared" si="0"/>
        <v>0</v>
      </c>
    </row>
    <row r="9" spans="1:22" x14ac:dyDescent="0.25">
      <c r="A9" s="18" t="s">
        <v>20</v>
      </c>
      <c r="B9" s="18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6"/>
      <c r="O9" s="17">
        <f t="shared" si="0"/>
        <v>0</v>
      </c>
    </row>
    <row r="10" spans="1:22" x14ac:dyDescent="0.25">
      <c r="A10" s="18" t="s">
        <v>21</v>
      </c>
      <c r="B10" s="18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6"/>
      <c r="O10" s="17">
        <f t="shared" si="0"/>
        <v>0</v>
      </c>
    </row>
    <row r="11" spans="1:22" x14ac:dyDescent="0.25">
      <c r="A11" s="18" t="s">
        <v>22</v>
      </c>
      <c r="B11" s="18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  <c r="O11" s="17">
        <f t="shared" si="0"/>
        <v>0</v>
      </c>
    </row>
    <row r="12" spans="1:22" x14ac:dyDescent="0.25">
      <c r="A12" s="18" t="s">
        <v>23</v>
      </c>
      <c r="B12" s="18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6"/>
      <c r="O12" s="17">
        <f t="shared" si="0"/>
        <v>0</v>
      </c>
    </row>
    <row r="13" spans="1:22" x14ac:dyDescent="0.25">
      <c r="A13" s="18" t="s">
        <v>24</v>
      </c>
      <c r="B13" s="18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/>
      <c r="O13" s="17">
        <f t="shared" si="0"/>
        <v>0</v>
      </c>
    </row>
    <row r="14" spans="1:22" x14ac:dyDescent="0.25">
      <c r="A14" s="18" t="s">
        <v>25</v>
      </c>
      <c r="B14" s="18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/>
      <c r="O14" s="17">
        <f t="shared" si="0"/>
        <v>0</v>
      </c>
    </row>
    <row r="15" spans="1:22" x14ac:dyDescent="0.25">
      <c r="A15" s="18" t="s">
        <v>26</v>
      </c>
      <c r="B15" s="18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6"/>
      <c r="O15" s="17">
        <f t="shared" si="0"/>
        <v>0</v>
      </c>
    </row>
    <row r="16" spans="1:22" x14ac:dyDescent="0.25">
      <c r="A16" s="18" t="s">
        <v>27</v>
      </c>
      <c r="B16" s="18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9"/>
      <c r="O16" s="17">
        <f t="shared" si="0"/>
        <v>0</v>
      </c>
    </row>
    <row r="17" spans="1:15" x14ac:dyDescent="0.25">
      <c r="A17" s="18" t="s">
        <v>28</v>
      </c>
      <c r="B17" s="18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9"/>
      <c r="O17" s="17">
        <f t="shared" si="0"/>
        <v>0</v>
      </c>
    </row>
    <row r="18" spans="1:15" x14ac:dyDescent="0.25">
      <c r="A18" s="14" t="s">
        <v>16</v>
      </c>
      <c r="B18" s="14"/>
      <c r="C18" s="20">
        <f>SUM(C6:C15)</f>
        <v>0</v>
      </c>
      <c r="D18" s="20">
        <f t="shared" ref="D18:N18" si="1">SUM(D6:D15)</f>
        <v>0</v>
      </c>
      <c r="E18" s="20">
        <f t="shared" si="1"/>
        <v>0</v>
      </c>
      <c r="F18" s="20">
        <f t="shared" si="1"/>
        <v>0</v>
      </c>
      <c r="G18" s="20">
        <f t="shared" si="1"/>
        <v>0</v>
      </c>
      <c r="H18" s="20">
        <f t="shared" si="1"/>
        <v>0</v>
      </c>
      <c r="I18" s="20">
        <f t="shared" si="1"/>
        <v>0</v>
      </c>
      <c r="J18" s="20">
        <f t="shared" si="1"/>
        <v>0</v>
      </c>
      <c r="K18" s="20">
        <f t="shared" si="1"/>
        <v>0</v>
      </c>
      <c r="L18" s="20">
        <f t="shared" si="1"/>
        <v>0</v>
      </c>
      <c r="M18" s="20">
        <f t="shared" si="1"/>
        <v>0</v>
      </c>
      <c r="N18" s="20">
        <f t="shared" si="1"/>
        <v>0</v>
      </c>
      <c r="O18" s="17">
        <f t="shared" si="0"/>
        <v>0</v>
      </c>
    </row>
    <row r="19" spans="1:15" x14ac:dyDescent="0.25"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</sheetData>
  <mergeCells count="17">
    <mergeCell ref="A14:B14"/>
    <mergeCell ref="A15:B15"/>
    <mergeCell ref="A16:B16"/>
    <mergeCell ref="A17:B17"/>
    <mergeCell ref="A18:B18"/>
    <mergeCell ref="A8:B8"/>
    <mergeCell ref="A9:B9"/>
    <mergeCell ref="A10:B10"/>
    <mergeCell ref="A11:B11"/>
    <mergeCell ref="A12:B12"/>
    <mergeCell ref="A13:B13"/>
    <mergeCell ref="A1:D1"/>
    <mergeCell ref="A3:O3"/>
    <mergeCell ref="A4:O4"/>
    <mergeCell ref="A5:B5"/>
    <mergeCell ref="A6:B6"/>
    <mergeCell ref="A7:B7"/>
  </mergeCells>
  <pageMargins left="0.2" right="0.2" top="0.25" bottom="0.25" header="0.3" footer="0.3"/>
  <pageSetup paperSize="5" scale="56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D3 - OE4 Estimated Media Spend</vt:lpstr>
    </vt:vector>
  </TitlesOfParts>
  <Company>Covered California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Young, Rachel (CoveredCA)</dc:creator>
  <cp:lastModifiedBy>Young, Rachel (CoveredCA)</cp:lastModifiedBy>
  <dcterms:created xsi:type="dcterms:W3CDTF">2016-03-01T22:24:17Z</dcterms:created>
  <dcterms:modified xsi:type="dcterms:W3CDTF">2016-03-01T22:24:48Z</dcterms:modified>
</cp:coreProperties>
</file>